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SESA-CAD ACHATS\Accord-cadre petits travaux\Documents préparatoires\"/>
    </mc:Choice>
  </mc:AlternateContent>
  <xr:revisionPtr revIDLastSave="0" documentId="13_ncr:1_{73BC4DE9-0C2A-43AD-92A6-2CA7291E26BB}" xr6:coauthVersionLast="47" xr6:coauthVersionMax="47" xr10:uidLastSave="{00000000-0000-0000-0000-000000000000}"/>
  <bookViews>
    <workbookView xWindow="67080" yWindow="-2205" windowWidth="38640" windowHeight="21240" tabRatio="239" xr2:uid="{00000000-000D-0000-FFFF-FFFF00000000}"/>
  </bookViews>
  <sheets>
    <sheet name="DPGF Scénario 2" sheetId="5" r:id="rId1"/>
    <sheet name=" BPU" sheetId="8" r:id="rId2"/>
  </sheets>
  <definedNames>
    <definedName name="_Toc212631249" localSheetId="0">'DPGF Scénario 2'!$B$18</definedName>
    <definedName name="_xlnm.Print_Titles" localSheetId="0">'DPGF Scénario 2'!#REF!</definedName>
    <definedName name="_xlnm.Print_Area" localSheetId="0">'DPGF Scénario 2'!$A$1:$K$38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" i="5" l="1"/>
  <c r="E5" i="5"/>
  <c r="F5" i="5" s="1"/>
  <c r="G5" i="5" s="1"/>
  <c r="K5" i="5" l="1"/>
  <c r="K34" i="5" s="1"/>
  <c r="K35" i="5" l="1"/>
  <c r="K36" i="5" s="1"/>
</calcChain>
</file>

<file path=xl/sharedStrings.xml><?xml version="1.0" encoding="utf-8"?>
<sst xmlns="http://schemas.openxmlformats.org/spreadsheetml/2006/main" count="121" uniqueCount="90">
  <si>
    <t>N°</t>
  </si>
  <si>
    <t>MONTANT TOTAL EN EUROS H.T.</t>
  </si>
  <si>
    <t>MONTANT TOTAL EN EUROS T.T.C.</t>
  </si>
  <si>
    <t>TVA 20% EN EUROS</t>
  </si>
  <si>
    <t xml:space="preserve">Quantité </t>
  </si>
  <si>
    <t>DECOMPOSITION DU PRIX GLOBAL ET FORFAITAIRE (DPGF)</t>
  </si>
  <si>
    <t>Désignation des prestations</t>
  </si>
  <si>
    <t>Fournitures</t>
  </si>
  <si>
    <t>Prix unitaire    (€ H.T.)</t>
  </si>
  <si>
    <t>Prix unitaire (moyen) (€ H.T.)</t>
  </si>
  <si>
    <t>Main d'Œuvre</t>
  </si>
  <si>
    <t>Prix Total (€ H.T.)</t>
  </si>
  <si>
    <t>Etudes</t>
  </si>
  <si>
    <t>Quantité (h)</t>
  </si>
  <si>
    <t>Prix forfaitaire
 (€ H.T.)</t>
  </si>
  <si>
    <t>Prix total 
(€ H.T.)</t>
  </si>
  <si>
    <t>4.1</t>
  </si>
  <si>
    <t>4.2</t>
  </si>
  <si>
    <t>5.1</t>
  </si>
  <si>
    <t xml:space="preserve">Scénario 2 - Réfection de toiture et traitement d’étanchéité de façade au bâtiment 346  </t>
  </si>
  <si>
    <t>PLAN DE PREVENTION</t>
  </si>
  <si>
    <t>Préparation du support</t>
  </si>
  <si>
    <t>Isolation thermique</t>
  </si>
  <si>
    <t>Pose du système d’étanchéité bitumeux</t>
  </si>
  <si>
    <t>Remplacement des tôles translucides par des tôles pleines</t>
  </si>
  <si>
    <t>Intégration d’une chevêtre et mise en place des lanterneaux</t>
  </si>
  <si>
    <t xml:space="preserve">Finitions </t>
  </si>
  <si>
    <t xml:space="preserve">Contrôles et essais d'étanchéité </t>
  </si>
  <si>
    <t>Recouvrement des acrotères</t>
  </si>
  <si>
    <t>Intégration des descentes pluviales</t>
  </si>
  <si>
    <t>Liaison avec le sas extérieur métallique existant</t>
  </si>
  <si>
    <t>4.3</t>
  </si>
  <si>
    <t>4.4</t>
  </si>
  <si>
    <t>4.5</t>
  </si>
  <si>
    <t>4.6</t>
  </si>
  <si>
    <t>5.2</t>
  </si>
  <si>
    <t>5.3</t>
  </si>
  <si>
    <t>5.4</t>
  </si>
  <si>
    <t>5.5</t>
  </si>
  <si>
    <t>NETTOYAGE DE CHANTIER</t>
  </si>
  <si>
    <t>Remplacement des panneaux sandwich défectueux (10%)</t>
  </si>
  <si>
    <t>ml</t>
  </si>
  <si>
    <t>Pose ou remplacement de joints de façade (mastic ou silicone)</t>
  </si>
  <si>
    <t>Réfection de façade</t>
  </si>
  <si>
    <t>m²</t>
  </si>
  <si>
    <t>Application d'une peinture pour revêtement façade avec apllciation d'un fixateur hydrofuge</t>
  </si>
  <si>
    <t>Fourniture et pose d'un bardage simple peau en façade</t>
  </si>
  <si>
    <t>Application d’un hydrofuge imperméabilisant</t>
  </si>
  <si>
    <t>Traitement des fissures structurelles (injection résine)</t>
  </si>
  <si>
    <t>Traitement des fissures superficielles (enduit, peinture)</t>
  </si>
  <si>
    <t>Remplacement ou réfection de solin (zinc, plomb, alu)</t>
  </si>
  <si>
    <t>Réfection de toiture</t>
  </si>
  <si>
    <t>Réfection complète d’étanchéité (décapage, repose membrane)</t>
  </si>
  <si>
    <t>Remplacement de membrane bitumeuse sur surface localisée</t>
  </si>
  <si>
    <t>Réfection d’étanchéité partielle (application résine, enduit bitumeux)</t>
  </si>
  <si>
    <t>Réparation de fissures sur revêtement bitumeux</t>
  </si>
  <si>
    <t>Recherche de fuite par test d’inondation</t>
  </si>
  <si>
    <t>Recherche de fuite</t>
  </si>
  <si>
    <t>Recherche de fuite par caméra thermique</t>
  </si>
  <si>
    <t>Recherche de fuite par gaz traceur ou fumigène</t>
  </si>
  <si>
    <t>Inspection visuelle et diagnostic sur toiture ou façade</t>
  </si>
  <si>
    <t>Prix unitaire (€ HT)</t>
  </si>
  <si>
    <t>Unité</t>
  </si>
  <si>
    <t>Désignation</t>
  </si>
  <si>
    <t>Catégorie</t>
  </si>
  <si>
    <t xml:space="preserve">Bordereau des prix unitaires (BPU) </t>
  </si>
  <si>
    <t>4.2 RÉFECTION TOITURE ÉTAGE TECHNIQUE</t>
  </si>
  <si>
    <t>Mise en place des protections collectives</t>
  </si>
  <si>
    <t>4.3 RECHERCHE ET RÉPARATION DE FUITES</t>
  </si>
  <si>
    <t>Renseigner le BPU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</si>
  <si>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</si>
  <si>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</si>
  <si>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</si>
  <si>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</si>
  <si>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</si>
  <si>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</si>
  <si>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</si>
  <si>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</si>
  <si>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</si>
  <si>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4.4 MISE EN PLACE D’UN BARDAGE METALLIQUE</t>
  </si>
  <si>
    <t>Préparation des surfaces</t>
  </si>
  <si>
    <t>Mise en place de la structure</t>
  </si>
  <si>
    <t>Mise en place du bardage</t>
  </si>
  <si>
    <t>4.7</t>
  </si>
  <si>
    <t>4.5 REPRISE DES ÉTANCHÉITÉS DES TOITURES BUREAUX ET TGBT</t>
  </si>
  <si>
    <t>Préparation du chantier</t>
  </si>
  <si>
    <t>Dépose de l'étanchaité existante</t>
  </si>
  <si>
    <t>Mise en place de la nouvelle étanchéité</t>
  </si>
  <si>
    <t>5.6</t>
  </si>
  <si>
    <t>Contrôle et essais d'étanchéité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</si>
</sst>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1]_-;\-* #,##0.00\ [$€-1]_-;_-* &quot;-&quot;??\ [$€-1]_-"/>
    <numFmt numFmtId="165" formatCode="#,##0.00\ &quot;€&quot;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A0096"/>
      <name val="Arial"/>
      <family val="2"/>
    </font>
    <font>
      <sz val="8"/>
      <name val="Arial"/>
    </font>
    <font>
      <sz val="11"/>
      <color rgb="FF0A0096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AFE1FA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/>
        <bgColor indexed="64"/>
      </patternFill>
    </fill>
  </fills>
  <borders count="20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</cellStyleXfs>
  <cellXfs count="48">
    <xf numFmtId="0" fontId="0" fillId="0" borderId="0" xfId="0"/>
    <xf numFmtId="0" fontId="3" fillId="0" borderId="0" xfId="0" applyFont="1"/>
    <xf numFmtId="164" fontId="5" fillId="2" borderId="2" xfId="1" applyFont="1" applyFill="1" applyBorder="1" applyAlignment="1">
      <alignment horizontal="center"/>
    </xf>
    <xf numFmtId="164" fontId="5" fillId="2" borderId="1" xfId="1" applyFont="1" applyFill="1" applyBorder="1" applyAlignment="1">
      <alignment horizontal="center"/>
    </xf>
    <xf numFmtId="164" fontId="5" fillId="2" borderId="14" xfId="1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/>
    </xf>
    <xf numFmtId="2" fontId="4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0" borderId="0" xfId="0" applyFont="1"/>
    <xf numFmtId="0" fontId="8" fillId="0" borderId="7" xfId="0" applyFont="1" applyBorder="1" applyAlignment="1">
      <alignment wrapText="1"/>
    </xf>
    <xf numFmtId="0" fontId="8" fillId="0" borderId="7" xfId="0" applyFont="1" applyBorder="1" applyAlignment="1">
      <alignment horizontal="justify" vertical="center"/>
    </xf>
    <xf numFmtId="0" fontId="8" fillId="0" borderId="7" xfId="0" applyFont="1" applyBorder="1"/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right"/>
    </xf>
    <xf numFmtId="0" fontId="5" fillId="2" borderId="6" xfId="0" applyFont="1" applyFill="1" applyBorder="1" applyAlignment="1">
      <alignment horizontal="right"/>
    </xf>
    <xf numFmtId="0" fontId="5" fillId="2" borderId="12" xfId="0" applyFont="1" applyFill="1" applyBorder="1" applyAlignment="1">
      <alignment horizontal="right"/>
    </xf>
    <xf numFmtId="0" fontId="5" fillId="2" borderId="13" xfId="0" applyFont="1" applyFill="1" applyBorder="1" applyAlignment="1">
      <alignment horizontal="right"/>
    </xf>
    <xf numFmtId="0" fontId="5" fillId="2" borderId="3" xfId="0" applyFont="1" applyFill="1" applyBorder="1" applyAlignment="1">
      <alignment horizontal="right"/>
    </xf>
    <xf numFmtId="0" fontId="5" fillId="2" borderId="4" xfId="0" applyFont="1" applyFill="1" applyBorder="1" applyAlignment="1">
      <alignment horizontal="right"/>
    </xf>
    <xf numFmtId="0" fontId="5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1" fillId="0" borderId="0" xfId="4"/>
    <xf numFmtId="165" fontId="1" fillId="0" borderId="15" xfId="4" applyNumberFormat="1" applyBorder="1" applyAlignment="1">
      <alignment horizontal="center"/>
    </xf>
    <xf numFmtId="0" fontId="1" fillId="0" borderId="15" xfId="4" applyBorder="1" applyAlignment="1">
      <alignment horizontal="center"/>
    </xf>
    <xf numFmtId="165" fontId="1" fillId="0" borderId="16" xfId="4" applyNumberFormat="1" applyBorder="1" applyAlignment="1">
      <alignment horizontal="center"/>
    </xf>
    <xf numFmtId="0" fontId="1" fillId="0" borderId="16" xfId="4" applyBorder="1" applyAlignment="1">
      <alignment horizontal="center" vertical="center"/>
    </xf>
    <xf numFmtId="0" fontId="1" fillId="0" borderId="16" xfId="4" applyBorder="1" applyAlignment="1">
      <alignment horizontal="center" wrapText="1"/>
    </xf>
    <xf numFmtId="0" fontId="1" fillId="0" borderId="3" xfId="4" applyBorder="1" applyAlignment="1">
      <alignment horizontal="center" vertical="center"/>
    </xf>
    <xf numFmtId="0" fontId="1" fillId="0" borderId="16" xfId="4" applyBorder="1" applyAlignment="1">
      <alignment horizontal="center"/>
    </xf>
    <xf numFmtId="0" fontId="1" fillId="0" borderId="3" xfId="4" applyBorder="1" applyAlignment="1">
      <alignment horizontal="center"/>
    </xf>
    <xf numFmtId="0" fontId="9" fillId="3" borderId="17" xfId="4" applyFont="1" applyFill="1" applyBorder="1" applyAlignment="1">
      <alignment horizontal="center" vertical="center" wrapText="1"/>
    </xf>
    <xf numFmtId="0" fontId="9" fillId="3" borderId="12" xfId="4" applyFont="1" applyFill="1" applyBorder="1" applyAlignment="1">
      <alignment horizontal="center" vertical="center" wrapText="1"/>
    </xf>
    <xf numFmtId="0" fontId="9" fillId="0" borderId="0" xfId="4" applyFont="1" applyAlignment="1">
      <alignment vertical="center"/>
    </xf>
    <xf numFmtId="0" fontId="2" fillId="0" borderId="0" xfId="4" applyFont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 wrapText="1"/>
    </xf>
    <xf numFmtId="0" fontId="4" fillId="2" borderId="7" xfId="0" applyFont="1" applyFill="1" applyBorder="1" applyAlignment="1">
      <alignment vertical="center"/>
    </xf>
    <xf numFmtId="2" fontId="4" fillId="4" borderId="18" xfId="0" applyNumberFormat="1" applyFont="1" applyFill="1" applyBorder="1" applyAlignment="1">
      <alignment horizontal="center" vertical="center"/>
    </xf>
    <xf numFmtId="2" fontId="4" fillId="4" borderId="4" xfId="0" applyNumberFormat="1" applyFont="1" applyFill="1" applyBorder="1" applyAlignment="1">
      <alignment horizontal="center" vertical="center"/>
    </xf>
    <xf numFmtId="2" fontId="4" fillId="4" borderId="19" xfId="0" applyNumberFormat="1" applyFont="1" applyFill="1" applyBorder="1" applyAlignment="1">
      <alignment horizontal="center" vertical="center"/>
    </xf>
  </cellXfs>
  <cellStyles count="5">
    <cellStyle name="Euro" xfId="1" xr:uid="{00000000-0005-0000-0000-000000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4" xr:uid="{A4AFEE2E-79BE-43FE-8037-26C8D8F997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250825</xdr:colOff>
      <xdr:row>0</xdr:row>
      <xdr:rowOff>80645</xdr:rowOff>
    </xdr:from>
    <xdr:ext cx="1714500" cy="571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A61C3E20-5629-4FEE-AE15-2D4A4E14124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0825" y="80645"/>
          <a:ext cx="1714500" cy="5715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"/>
  <sheetViews>
    <sheetView showZeros="0" tabSelected="1" view="pageBreakPreview" zoomScale="88" zoomScaleNormal="85" zoomScaleSheetLayoutView="80" workbookViewId="0">
      <selection activeCell="B30" sqref="B30"/>
    </sheetView>
  </sheetViews>
  <sheetFormatPr baseColWidth="10" defaultRowHeight="14.25" x14ac:dyDescent="0.2"/>
  <cols>
    <col min="1" max="1" width="9.85546875" style="1" customWidth="1"/>
    <col min="2" max="2" width="70.140625" style="1" customWidth="1"/>
    <col min="3" max="4" width="15.85546875" style="1" customWidth="1"/>
    <col min="5" max="5" width="14.7109375" style="1" customWidth="1"/>
    <col min="6" max="6" width="13.85546875" style="1" customWidth="1"/>
    <col min="7" max="7" width="18.5703125" style="1" customWidth="1"/>
    <col min="8" max="8" width="13.7109375" style="1" customWidth="1"/>
    <col min="9" max="9" width="18.5703125" style="1" customWidth="1"/>
    <col min="10" max="10" width="16.5703125" style="1" customWidth="1"/>
    <col min="11" max="11" width="23" style="1" customWidth="1"/>
    <col min="12" max="12" width="15" style="1" customWidth="1"/>
    <col min="13" max="13" width="16.42578125" style="1" customWidth="1"/>
    <col min="14" max="16384" width="11.42578125" style="1"/>
  </cols>
  <sheetData>
    <row r="1" spans="1:11" ht="15.75" thickBot="1" x14ac:dyDescent="0.25">
      <c r="A1" s="16" t="s">
        <v>19</v>
      </c>
      <c r="B1" s="17"/>
      <c r="C1" s="17"/>
      <c r="D1" s="17"/>
      <c r="E1" s="17"/>
      <c r="F1" s="17"/>
      <c r="G1" s="17"/>
      <c r="H1" s="17"/>
      <c r="I1" s="17"/>
      <c r="J1" s="17"/>
      <c r="K1" s="18"/>
    </row>
    <row r="2" spans="1:11" ht="35.25" customHeight="1" x14ac:dyDescent="0.2">
      <c r="A2" s="25" t="s">
        <v>5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75.599999999999994" customHeight="1" x14ac:dyDescent="0.2">
      <c r="A3" s="27" t="s">
        <v>0</v>
      </c>
      <c r="B3" s="27" t="s">
        <v>6</v>
      </c>
      <c r="C3" s="27" t="s">
        <v>12</v>
      </c>
      <c r="D3" s="27"/>
      <c r="E3" s="27"/>
      <c r="F3" s="27" t="s">
        <v>7</v>
      </c>
      <c r="G3" s="27"/>
      <c r="H3" s="28" t="s">
        <v>10</v>
      </c>
      <c r="I3" s="28"/>
      <c r="J3" s="28"/>
      <c r="K3" s="27" t="s">
        <v>11</v>
      </c>
    </row>
    <row r="4" spans="1:11" ht="75.599999999999994" customHeight="1" x14ac:dyDescent="0.2">
      <c r="A4" s="27"/>
      <c r="B4" s="27"/>
      <c r="C4" s="11" t="s">
        <v>13</v>
      </c>
      <c r="D4" s="11" t="s">
        <v>8</v>
      </c>
      <c r="E4" s="11" t="s">
        <v>15</v>
      </c>
      <c r="F4" s="11" t="s">
        <v>4</v>
      </c>
      <c r="G4" s="11" t="s">
        <v>14</v>
      </c>
      <c r="H4" s="11" t="s">
        <v>13</v>
      </c>
      <c r="I4" s="11" t="s">
        <v>9</v>
      </c>
      <c r="J4" s="11" t="s">
        <v>15</v>
      </c>
      <c r="K4" s="27"/>
    </row>
    <row r="5" spans="1:11" s="12" customFormat="1" ht="15" x14ac:dyDescent="0.25">
      <c r="A5" s="5">
        <v>1</v>
      </c>
      <c r="B5" s="6" t="s">
        <v>20</v>
      </c>
      <c r="C5" s="8"/>
      <c r="D5" s="8"/>
      <c r="E5" s="8">
        <f>D5*C5</f>
        <v>0</v>
      </c>
      <c r="F5" s="8">
        <f t="shared" ref="F5:G5" si="0">E5*D5</f>
        <v>0</v>
      </c>
      <c r="G5" s="8">
        <f t="shared" si="0"/>
        <v>0</v>
      </c>
      <c r="H5" s="8"/>
      <c r="I5" s="8"/>
      <c r="J5" s="8">
        <f>+H5*I5</f>
        <v>0</v>
      </c>
      <c r="K5" s="8">
        <f>+E5+J5+G5</f>
        <v>0</v>
      </c>
    </row>
    <row r="6" spans="1:11" s="12" customFormat="1" ht="15" x14ac:dyDescent="0.25">
      <c r="A6" s="5">
        <v>2</v>
      </c>
      <c r="B6" s="6" t="s">
        <v>66</v>
      </c>
      <c r="C6" s="6"/>
      <c r="D6" s="6"/>
      <c r="E6" s="6"/>
      <c r="F6" s="6"/>
      <c r="G6" s="6"/>
      <c r="H6" s="6"/>
      <c r="I6" s="6"/>
      <c r="J6" s="6"/>
      <c r="K6" s="6"/>
    </row>
    <row r="7" spans="1:11" s="12" customFormat="1" ht="15" x14ac:dyDescent="0.25">
      <c r="A7" s="9" t="s">
        <v>70</v>
      </c>
      <c r="B7" s="13" t="s">
        <v>67</v>
      </c>
      <c r="C7" s="8"/>
      <c r="D7" s="8"/>
      <c r="E7" s="8"/>
      <c r="F7" s="8"/>
      <c r="G7" s="8"/>
      <c r="H7" s="8"/>
      <c r="I7" s="8"/>
      <c r="J7" s="8"/>
      <c r="K7" s="8"/>
    </row>
    <row r="8" spans="1:11" s="12" customFormat="1" ht="15" x14ac:dyDescent="0.25">
      <c r="A8" s="10" t="s">
        <v>71</v>
      </c>
      <c r="B8" s="13" t="s">
        <v>21</v>
      </c>
      <c r="C8" s="8"/>
      <c r="D8" s="8"/>
      <c r="E8" s="8"/>
      <c r="F8" s="8"/>
      <c r="G8" s="8"/>
      <c r="H8" s="8"/>
      <c r="I8" s="8"/>
      <c r="J8" s="8"/>
      <c r="K8" s="8"/>
    </row>
    <row r="9" spans="1:11" s="12" customFormat="1" ht="15" x14ac:dyDescent="0.25">
      <c r="A9" s="9" t="s">
        <v>72</v>
      </c>
      <c r="B9" s="13" t="s">
        <v>24</v>
      </c>
      <c r="C9" s="8"/>
      <c r="D9" s="8"/>
      <c r="E9" s="8"/>
      <c r="F9" s="8"/>
      <c r="G9" s="8"/>
      <c r="H9" s="8"/>
      <c r="I9" s="8"/>
      <c r="J9" s="8"/>
      <c r="K9" s="8"/>
    </row>
    <row r="10" spans="1:11" s="12" customFormat="1" ht="15" x14ac:dyDescent="0.25">
      <c r="A10" s="10" t="s">
        <v>73</v>
      </c>
      <c r="B10" s="13" t="s">
        <v>40</v>
      </c>
      <c r="C10" s="8"/>
      <c r="D10" s="8"/>
      <c r="E10" s="8"/>
      <c r="F10" s="8"/>
      <c r="G10" s="8"/>
      <c r="H10" s="8"/>
      <c r="I10" s="8"/>
      <c r="J10" s="8"/>
      <c r="K10" s="8"/>
    </row>
    <row r="11" spans="1:11" s="12" customFormat="1" ht="15" x14ac:dyDescent="0.25">
      <c r="A11" s="9" t="s">
        <v>74</v>
      </c>
      <c r="B11" s="13" t="s">
        <v>22</v>
      </c>
      <c r="C11" s="8"/>
      <c r="D11" s="8"/>
      <c r="E11" s="8"/>
      <c r="F11" s="8"/>
      <c r="G11" s="8"/>
      <c r="H11" s="8"/>
      <c r="I11" s="8"/>
      <c r="J11" s="8"/>
      <c r="K11" s="8"/>
    </row>
    <row r="12" spans="1:11" s="12" customFormat="1" ht="15" x14ac:dyDescent="0.25">
      <c r="A12" s="10" t="s">
        <v>75</v>
      </c>
      <c r="B12" s="13" t="s">
        <v>25</v>
      </c>
      <c r="C12" s="8"/>
      <c r="D12" s="8"/>
      <c r="E12" s="8"/>
      <c r="F12" s="8"/>
      <c r="G12" s="8"/>
      <c r="H12" s="8"/>
      <c r="I12" s="8"/>
      <c r="J12" s="8"/>
      <c r="K12" s="8"/>
    </row>
    <row r="13" spans="1:11" s="12" customFormat="1" ht="15" x14ac:dyDescent="0.25">
      <c r="A13" s="9" t="s">
        <v>76</v>
      </c>
      <c r="B13" s="13" t="s">
        <v>23</v>
      </c>
      <c r="C13" s="8"/>
      <c r="D13" s="8"/>
      <c r="E13" s="8"/>
      <c r="F13" s="8"/>
      <c r="G13" s="8"/>
      <c r="H13" s="8"/>
      <c r="I13" s="8"/>
      <c r="J13" s="8"/>
      <c r="K13" s="8"/>
    </row>
    <row r="14" spans="1:11" s="12" customFormat="1" ht="15" x14ac:dyDescent="0.25">
      <c r="A14" s="10" t="s">
        <v>77</v>
      </c>
      <c r="B14" s="13" t="s">
        <v>26</v>
      </c>
      <c r="C14" s="8"/>
      <c r="D14" s="8"/>
      <c r="E14" s="8"/>
      <c r="F14" s="8"/>
      <c r="G14" s="8"/>
      <c r="H14" s="8"/>
      <c r="I14" s="8"/>
      <c r="J14" s="8"/>
      <c r="K14" s="8"/>
    </row>
    <row r="15" spans="1:11" s="12" customFormat="1" ht="15" x14ac:dyDescent="0.25">
      <c r="A15" s="9" t="s">
        <v>78</v>
      </c>
      <c r="B15" s="13" t="s">
        <v>27</v>
      </c>
      <c r="C15" s="8"/>
      <c r="D15" s="8"/>
      <c r="E15" s="8"/>
      <c r="F15" s="8"/>
      <c r="G15" s="8"/>
      <c r="H15" s="8"/>
      <c r="I15" s="8"/>
      <c r="J15" s="8"/>
      <c r="K15" s="8"/>
    </row>
    <row r="16" spans="1:11" s="12" customFormat="1" ht="15" x14ac:dyDescent="0.25">
      <c r="A16" s="5">
        <v>3</v>
      </c>
      <c r="B16" s="6" t="s">
        <v>68</v>
      </c>
      <c r="C16" s="6"/>
      <c r="D16" s="6"/>
      <c r="E16" s="6"/>
      <c r="F16" s="6"/>
      <c r="G16" s="6"/>
      <c r="H16" s="6"/>
      <c r="I16" s="6"/>
      <c r="J16" s="6"/>
      <c r="K16" s="6"/>
    </row>
    <row r="17" spans="1:11" s="12" customFormat="1" ht="15" x14ac:dyDescent="0.25">
      <c r="A17" s="9"/>
      <c r="B17" s="14" t="s">
        <v>69</v>
      </c>
      <c r="C17" s="45"/>
      <c r="D17" s="46"/>
      <c r="E17" s="46"/>
      <c r="F17" s="46"/>
      <c r="G17" s="46"/>
      <c r="H17" s="46"/>
      <c r="I17" s="46"/>
      <c r="J17" s="46"/>
      <c r="K17" s="47"/>
    </row>
    <row r="18" spans="1:11" s="12" customFormat="1" ht="15" x14ac:dyDescent="0.25">
      <c r="A18" s="5">
        <v>4</v>
      </c>
      <c r="B18" s="44" t="s">
        <v>79</v>
      </c>
      <c r="C18" s="6"/>
      <c r="D18" s="6"/>
      <c r="E18" s="6"/>
      <c r="F18" s="6"/>
      <c r="G18" s="6"/>
      <c r="H18" s="6"/>
      <c r="I18" s="6"/>
      <c r="J18" s="6"/>
      <c r="K18" s="6"/>
    </row>
    <row r="19" spans="1:11" s="12" customFormat="1" ht="15" x14ac:dyDescent="0.25">
      <c r="A19" s="9" t="s">
        <v>16</v>
      </c>
      <c r="B19" s="14" t="s">
        <v>80</v>
      </c>
      <c r="C19" s="8"/>
      <c r="D19" s="8"/>
      <c r="E19" s="8"/>
      <c r="F19" s="8"/>
      <c r="G19" s="8"/>
      <c r="H19" s="8"/>
      <c r="I19" s="8"/>
      <c r="J19" s="8"/>
      <c r="K19" s="8"/>
    </row>
    <row r="20" spans="1:11" s="12" customFormat="1" ht="15" x14ac:dyDescent="0.25">
      <c r="A20" s="9" t="s">
        <v>17</v>
      </c>
      <c r="B20" s="14" t="s">
        <v>81</v>
      </c>
      <c r="C20" s="8"/>
      <c r="D20" s="8"/>
      <c r="E20" s="8"/>
      <c r="F20" s="8"/>
      <c r="G20" s="8"/>
      <c r="H20" s="8"/>
      <c r="I20" s="8"/>
      <c r="J20" s="8"/>
      <c r="K20" s="8"/>
    </row>
    <row r="21" spans="1:11" s="12" customFormat="1" ht="15" x14ac:dyDescent="0.25">
      <c r="A21" s="9" t="s">
        <v>31</v>
      </c>
      <c r="B21" s="14" t="s">
        <v>82</v>
      </c>
      <c r="C21" s="8"/>
      <c r="D21" s="8"/>
      <c r="E21" s="8"/>
      <c r="F21" s="8"/>
      <c r="G21" s="8"/>
      <c r="H21" s="8"/>
      <c r="I21" s="8"/>
      <c r="J21" s="8"/>
      <c r="K21" s="8"/>
    </row>
    <row r="22" spans="1:11" s="12" customFormat="1" ht="15" x14ac:dyDescent="0.25">
      <c r="A22" s="9" t="s">
        <v>32</v>
      </c>
      <c r="B22" s="14" t="s">
        <v>28</v>
      </c>
      <c r="C22" s="8"/>
      <c r="D22" s="8"/>
      <c r="E22" s="8"/>
      <c r="F22" s="8"/>
      <c r="G22" s="8"/>
      <c r="H22" s="8"/>
      <c r="I22" s="8"/>
      <c r="J22" s="8"/>
      <c r="K22" s="8"/>
    </row>
    <row r="23" spans="1:11" s="12" customFormat="1" ht="15" x14ac:dyDescent="0.25">
      <c r="A23" s="9" t="s">
        <v>33</v>
      </c>
      <c r="B23" s="14" t="s">
        <v>29</v>
      </c>
      <c r="C23" s="8"/>
      <c r="D23" s="8"/>
      <c r="E23" s="8"/>
      <c r="F23" s="8"/>
      <c r="G23" s="8"/>
      <c r="H23" s="8"/>
      <c r="I23" s="8"/>
      <c r="J23" s="8"/>
      <c r="K23" s="8"/>
    </row>
    <row r="24" spans="1:11" s="12" customFormat="1" ht="15" x14ac:dyDescent="0.25">
      <c r="A24" s="9" t="s">
        <v>34</v>
      </c>
      <c r="B24" s="14" t="s">
        <v>30</v>
      </c>
      <c r="C24" s="8"/>
      <c r="D24" s="8"/>
      <c r="E24" s="8"/>
      <c r="F24" s="8"/>
      <c r="G24" s="8"/>
      <c r="H24" s="8"/>
      <c r="I24" s="8"/>
      <c r="J24" s="8"/>
      <c r="K24" s="8"/>
    </row>
    <row r="25" spans="1:11" s="12" customFormat="1" ht="15" x14ac:dyDescent="0.25">
      <c r="A25" s="9" t="s">
        <v>83</v>
      </c>
      <c r="B25" s="14" t="s">
        <v>89</v>
      </c>
      <c r="C25" s="8"/>
      <c r="D25" s="8"/>
      <c r="E25" s="8"/>
      <c r="F25" s="8"/>
      <c r="G25" s="8"/>
      <c r="H25" s="8"/>
      <c r="I25" s="8"/>
      <c r="J25" s="8"/>
      <c r="K25" s="8"/>
    </row>
    <row r="26" spans="1:11" s="12" customFormat="1" ht="15" x14ac:dyDescent="0.25">
      <c r="A26" s="5">
        <v>5</v>
      </c>
      <c r="B26" s="7" t="s">
        <v>84</v>
      </c>
      <c r="C26" s="6"/>
      <c r="D26" s="6"/>
      <c r="E26" s="6"/>
      <c r="F26" s="6"/>
      <c r="G26" s="6"/>
      <c r="H26" s="6"/>
      <c r="I26" s="6"/>
      <c r="J26" s="6"/>
      <c r="K26" s="6"/>
    </row>
    <row r="27" spans="1:11" s="12" customFormat="1" ht="15" x14ac:dyDescent="0.25">
      <c r="A27" s="9" t="s">
        <v>18</v>
      </c>
      <c r="B27" s="13" t="s">
        <v>67</v>
      </c>
      <c r="C27" s="8"/>
      <c r="D27" s="8"/>
      <c r="E27" s="8"/>
      <c r="F27" s="8"/>
      <c r="G27" s="8"/>
      <c r="H27" s="8"/>
      <c r="I27" s="8"/>
      <c r="J27" s="8"/>
      <c r="K27" s="8"/>
    </row>
    <row r="28" spans="1:11" s="12" customFormat="1" ht="15" x14ac:dyDescent="0.25">
      <c r="A28" s="9" t="s">
        <v>35</v>
      </c>
      <c r="B28" s="15" t="s">
        <v>85</v>
      </c>
      <c r="C28" s="8"/>
      <c r="D28" s="8"/>
      <c r="E28" s="8"/>
      <c r="F28" s="8"/>
      <c r="G28" s="8"/>
      <c r="H28" s="8"/>
      <c r="I28" s="8"/>
      <c r="J28" s="8"/>
      <c r="K28" s="8"/>
    </row>
    <row r="29" spans="1:11" s="12" customFormat="1" ht="15" x14ac:dyDescent="0.25">
      <c r="A29" s="9" t="s">
        <v>36</v>
      </c>
      <c r="B29" s="14" t="s">
        <v>86</v>
      </c>
      <c r="C29" s="8"/>
      <c r="D29" s="8"/>
      <c r="E29" s="8"/>
      <c r="F29" s="8"/>
      <c r="G29" s="8"/>
      <c r="H29" s="8"/>
      <c r="I29" s="8"/>
      <c r="J29" s="8"/>
      <c r="K29" s="8"/>
    </row>
    <row r="30" spans="1:11" s="12" customFormat="1" ht="15" x14ac:dyDescent="0.25">
      <c r="A30" s="9" t="s">
        <v>37</v>
      </c>
      <c r="B30" s="15" t="s">
        <v>87</v>
      </c>
      <c r="C30" s="8"/>
      <c r="D30" s="8"/>
      <c r="E30" s="8"/>
      <c r="F30" s="8"/>
      <c r="G30" s="8"/>
      <c r="H30" s="8"/>
      <c r="I30" s="8"/>
      <c r="J30" s="8"/>
      <c r="K30" s="8"/>
    </row>
    <row r="31" spans="1:11" s="12" customFormat="1" ht="15" x14ac:dyDescent="0.25">
      <c r="A31" s="9" t="s">
        <v>38</v>
      </c>
      <c r="B31" s="13" t="s">
        <v>26</v>
      </c>
      <c r="C31" s="8"/>
      <c r="D31" s="8"/>
      <c r="E31" s="8"/>
      <c r="F31" s="8"/>
      <c r="G31" s="8"/>
      <c r="H31" s="8"/>
      <c r="I31" s="8"/>
      <c r="J31" s="8"/>
      <c r="K31" s="8"/>
    </row>
    <row r="32" spans="1:11" s="12" customFormat="1" ht="16.5" customHeight="1" x14ac:dyDescent="0.25">
      <c r="A32" s="9" t="s">
        <v>88</v>
      </c>
      <c r="B32" s="13" t="s">
        <v>27</v>
      </c>
      <c r="C32" s="8"/>
      <c r="D32" s="8"/>
      <c r="E32" s="8"/>
      <c r="F32" s="8"/>
      <c r="G32" s="8"/>
      <c r="H32" s="8"/>
      <c r="I32" s="8"/>
      <c r="J32" s="8"/>
      <c r="K32" s="8"/>
    </row>
    <row r="33" spans="1:11" s="12" customFormat="1" ht="15.75" thickBot="1" x14ac:dyDescent="0.3">
      <c r="A33" s="5">
        <v>6</v>
      </c>
      <c r="B33" s="6" t="s">
        <v>39</v>
      </c>
      <c r="C33" s="8"/>
      <c r="D33" s="8"/>
      <c r="E33" s="8"/>
      <c r="F33" s="8"/>
      <c r="G33" s="8"/>
      <c r="H33" s="8"/>
      <c r="I33" s="8"/>
      <c r="J33" s="8"/>
      <c r="K33" s="8"/>
    </row>
    <row r="34" spans="1:11" ht="15" x14ac:dyDescent="0.25">
      <c r="E34" s="21" t="s">
        <v>1</v>
      </c>
      <c r="F34" s="22"/>
      <c r="G34" s="22"/>
      <c r="H34" s="22"/>
      <c r="I34" s="22"/>
      <c r="J34" s="22"/>
      <c r="K34" s="4">
        <f>SUM(K5:K33)</f>
        <v>0</v>
      </c>
    </row>
    <row r="35" spans="1:11" ht="15" x14ac:dyDescent="0.25">
      <c r="E35" s="23" t="s">
        <v>3</v>
      </c>
      <c r="F35" s="24"/>
      <c r="G35" s="24"/>
      <c r="H35" s="24"/>
      <c r="I35" s="24"/>
      <c r="J35" s="24"/>
      <c r="K35" s="2">
        <f>0.2*K34</f>
        <v>0</v>
      </c>
    </row>
    <row r="36" spans="1:11" ht="15.75" thickBot="1" x14ac:dyDescent="0.3">
      <c r="E36" s="19" t="s">
        <v>2</v>
      </c>
      <c r="F36" s="20"/>
      <c r="G36" s="20"/>
      <c r="H36" s="20"/>
      <c r="I36" s="20"/>
      <c r="J36" s="20"/>
      <c r="K36" s="3">
        <f>K35+K34</f>
        <v>0</v>
      </c>
    </row>
  </sheetData>
  <sheetProtection formatCells="0" formatColumns="0" insertRows="0"/>
  <mergeCells count="12">
    <mergeCell ref="A1:K1"/>
    <mergeCell ref="E36:J36"/>
    <mergeCell ref="E34:J34"/>
    <mergeCell ref="E35:J35"/>
    <mergeCell ref="A2:K2"/>
    <mergeCell ref="F3:G3"/>
    <mergeCell ref="H3:J3"/>
    <mergeCell ref="K3:K4"/>
    <mergeCell ref="C3:E3"/>
    <mergeCell ref="A3:A4"/>
    <mergeCell ref="B3:B4"/>
    <mergeCell ref="C17:K17"/>
  </mergeCells>
  <phoneticPr fontId="6" type="noConversion"/>
  <printOptions horizontalCentered="1" verticalCentered="1"/>
  <pageMargins left="0.39370078740157483" right="0.39370078740157483" top="0.59055118110236227" bottom="0.59055118110236227" header="0.31496062992125984" footer="0.31496062992125984"/>
  <pageSetup paperSize="9" scale="36" fitToHeight="4" orientation="portrait" r:id="rId1"/>
  <headerFooter>
    <oddHeader>&amp;C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76989-19F3-4027-BBE4-0C909871AD57}">
  <dimension ref="A1:D22"/>
  <sheetViews>
    <sheetView workbookViewId="0">
      <selection activeCell="I6" sqref="I6"/>
    </sheetView>
  </sheetViews>
  <sheetFormatPr baseColWidth="10" defaultColWidth="8.85546875" defaultRowHeight="15" x14ac:dyDescent="0.25"/>
  <cols>
    <col min="1" max="1" width="31.5703125" style="29" customWidth="1"/>
    <col min="2" max="2" width="73.7109375" style="29" customWidth="1"/>
    <col min="3" max="3" width="11.85546875" style="29" customWidth="1"/>
    <col min="4" max="4" width="19.5703125" style="29" customWidth="1"/>
    <col min="5" max="16384" width="8.85546875" style="29"/>
  </cols>
  <sheetData>
    <row r="1" spans="1:4" ht="71.45" customHeight="1" x14ac:dyDescent="0.25">
      <c r="B1" s="43" t="s">
        <v>19</v>
      </c>
      <c r="C1" s="43"/>
      <c r="D1" s="43"/>
    </row>
    <row r="2" spans="1:4" ht="14.1" customHeight="1" x14ac:dyDescent="0.25">
      <c r="B2" s="42" t="s">
        <v>65</v>
      </c>
      <c r="C2" s="42"/>
      <c r="D2" s="42"/>
    </row>
    <row r="3" spans="1:4" ht="14.1" customHeight="1" x14ac:dyDescent="0.25">
      <c r="B3" s="42"/>
      <c r="C3" s="42"/>
      <c r="D3" s="42"/>
    </row>
    <row r="4" spans="1:4" ht="14.1" customHeight="1" x14ac:dyDescent="0.25">
      <c r="B4" s="42"/>
      <c r="C4" s="42"/>
      <c r="D4" s="42"/>
    </row>
    <row r="5" spans="1:4" ht="14.1" customHeight="1" x14ac:dyDescent="0.25">
      <c r="B5" s="41"/>
      <c r="C5" s="41"/>
    </row>
    <row r="6" spans="1:4" ht="32.1" customHeight="1" thickBot="1" x14ac:dyDescent="0.3">
      <c r="C6" s="40"/>
    </row>
    <row r="7" spans="1:4" x14ac:dyDescent="0.25">
      <c r="A7" s="39" t="s">
        <v>64</v>
      </c>
      <c r="B7" s="38" t="s">
        <v>63</v>
      </c>
      <c r="C7" s="38" t="s">
        <v>62</v>
      </c>
      <c r="D7" s="38" t="s">
        <v>61</v>
      </c>
    </row>
    <row r="8" spans="1:4" x14ac:dyDescent="0.25">
      <c r="A8" s="37" t="s">
        <v>57</v>
      </c>
      <c r="B8" s="36" t="s">
        <v>60</v>
      </c>
      <c r="C8" s="36" t="s">
        <v>44</v>
      </c>
      <c r="D8" s="32"/>
    </row>
    <row r="9" spans="1:4" x14ac:dyDescent="0.25">
      <c r="A9" s="37" t="s">
        <v>57</v>
      </c>
      <c r="B9" s="36" t="s">
        <v>59</v>
      </c>
      <c r="C9" s="36" t="s">
        <v>44</v>
      </c>
      <c r="D9" s="32"/>
    </row>
    <row r="10" spans="1:4" x14ac:dyDescent="0.25">
      <c r="A10" s="37" t="s">
        <v>57</v>
      </c>
      <c r="B10" s="36" t="s">
        <v>58</v>
      </c>
      <c r="C10" s="36" t="s">
        <v>44</v>
      </c>
      <c r="D10" s="32"/>
    </row>
    <row r="11" spans="1:4" x14ac:dyDescent="0.25">
      <c r="A11" s="37" t="s">
        <v>57</v>
      </c>
      <c r="B11" s="36" t="s">
        <v>56</v>
      </c>
      <c r="C11" s="36" t="s">
        <v>44</v>
      </c>
      <c r="D11" s="32"/>
    </row>
    <row r="12" spans="1:4" x14ac:dyDescent="0.25">
      <c r="A12" s="37" t="s">
        <v>51</v>
      </c>
      <c r="B12" s="36" t="s">
        <v>55</v>
      </c>
      <c r="C12" s="36" t="s">
        <v>41</v>
      </c>
      <c r="D12" s="32"/>
    </row>
    <row r="13" spans="1:4" x14ac:dyDescent="0.25">
      <c r="A13" s="37" t="s">
        <v>51</v>
      </c>
      <c r="B13" s="36" t="s">
        <v>54</v>
      </c>
      <c r="C13" s="36" t="s">
        <v>44</v>
      </c>
      <c r="D13" s="32"/>
    </row>
    <row r="14" spans="1:4" x14ac:dyDescent="0.25">
      <c r="A14" s="37" t="s">
        <v>51</v>
      </c>
      <c r="B14" s="36" t="s">
        <v>53</v>
      </c>
      <c r="C14" s="36" t="s">
        <v>44</v>
      </c>
      <c r="D14" s="32"/>
    </row>
    <row r="15" spans="1:4" x14ac:dyDescent="0.25">
      <c r="A15" s="37" t="s">
        <v>51</v>
      </c>
      <c r="B15" s="36" t="s">
        <v>52</v>
      </c>
      <c r="C15" s="36" t="s">
        <v>44</v>
      </c>
      <c r="D15" s="32"/>
    </row>
    <row r="16" spans="1:4" x14ac:dyDescent="0.25">
      <c r="A16" s="37" t="s">
        <v>51</v>
      </c>
      <c r="B16" s="36" t="s">
        <v>50</v>
      </c>
      <c r="C16" s="36" t="s">
        <v>41</v>
      </c>
      <c r="D16" s="32"/>
    </row>
    <row r="17" spans="1:4" x14ac:dyDescent="0.25">
      <c r="A17" s="37" t="s">
        <v>43</v>
      </c>
      <c r="B17" s="36" t="s">
        <v>49</v>
      </c>
      <c r="C17" s="36" t="s">
        <v>41</v>
      </c>
      <c r="D17" s="32"/>
    </row>
    <row r="18" spans="1:4" x14ac:dyDescent="0.25">
      <c r="A18" s="37" t="s">
        <v>43</v>
      </c>
      <c r="B18" s="36" t="s">
        <v>48</v>
      </c>
      <c r="C18" s="36" t="s">
        <v>41</v>
      </c>
      <c r="D18" s="32"/>
    </row>
    <row r="19" spans="1:4" x14ac:dyDescent="0.25">
      <c r="A19" s="37" t="s">
        <v>43</v>
      </c>
      <c r="B19" s="36" t="s">
        <v>47</v>
      </c>
      <c r="C19" s="36" t="s">
        <v>44</v>
      </c>
      <c r="D19" s="32"/>
    </row>
    <row r="20" spans="1:4" x14ac:dyDescent="0.25">
      <c r="A20" s="37" t="s">
        <v>43</v>
      </c>
      <c r="B20" s="36" t="s">
        <v>46</v>
      </c>
      <c r="C20" s="36" t="s">
        <v>44</v>
      </c>
      <c r="D20" s="32"/>
    </row>
    <row r="21" spans="1:4" ht="29.25" customHeight="1" x14ac:dyDescent="0.25">
      <c r="A21" s="35" t="s">
        <v>43</v>
      </c>
      <c r="B21" s="34" t="s">
        <v>45</v>
      </c>
      <c r="C21" s="33" t="s">
        <v>44</v>
      </c>
      <c r="D21" s="32"/>
    </row>
    <row r="22" spans="1:4" ht="15.75" thickBot="1" x14ac:dyDescent="0.3">
      <c r="A22" s="31" t="s">
        <v>43</v>
      </c>
      <c r="B22" s="31" t="s">
        <v>42</v>
      </c>
      <c r="C22" s="31" t="s">
        <v>41</v>
      </c>
      <c r="D22" s="30"/>
    </row>
  </sheetData>
  <mergeCells count="2">
    <mergeCell ref="B1:D1"/>
    <mergeCell ref="B2:D4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DPGF Scénario 2</vt:lpstr>
      <vt:lpstr> BPU</vt:lpstr>
      <vt:lpstr>'DPGF Scénario 2'!_Toc212631249</vt:lpstr>
      <vt:lpstr>'DPGF Scénario 2'!Zone_d_impression</vt:lpstr>
    </vt:vector>
  </TitlesOfParts>
  <Company>SFERE LORRAINE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ACIL57</dc:creator>
  <cp:lastModifiedBy>BANTI Jean-François</cp:lastModifiedBy>
  <cp:lastPrinted>2019-03-25T22:44:58Z</cp:lastPrinted>
  <dcterms:created xsi:type="dcterms:W3CDTF">2004-03-03T17:07:43Z</dcterms:created>
  <dcterms:modified xsi:type="dcterms:W3CDTF">2025-10-29T11:20:55Z</dcterms:modified>
</cp:coreProperties>
</file>